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2" r:id="rId1"/>
  </sheets>
  <definedNames>
    <definedName name="_xlnm._FilterDatabase" localSheetId="0" hidden="1">Лист1!$A$1:$G$45</definedName>
    <definedName name="_xlnm.Print_Titles" localSheetId="0">Лист1!$6:$6</definedName>
    <definedName name="_xlnm.Print_Area" localSheetId="0">Лист1!$A$1:$G$90</definedName>
  </definedNames>
  <calcPr calcId="124519"/>
</workbook>
</file>

<file path=xl/calcChain.xml><?xml version="1.0" encoding="utf-8"?>
<calcChain xmlns="http://schemas.openxmlformats.org/spreadsheetml/2006/main">
  <c r="E87" i="2"/>
  <c r="F82"/>
  <c r="E47"/>
  <c r="C47"/>
  <c r="D47"/>
  <c r="G82"/>
  <c r="D85"/>
  <c r="F53"/>
  <c r="G53"/>
  <c r="F49"/>
  <c r="G49"/>
  <c r="F50"/>
  <c r="G50"/>
  <c r="F78"/>
  <c r="G78"/>
  <c r="E39"/>
  <c r="G88"/>
  <c r="F88"/>
  <c r="D87"/>
  <c r="C87"/>
  <c r="G86"/>
  <c r="F86"/>
  <c r="G85"/>
  <c r="F85"/>
  <c r="E84"/>
  <c r="E83" s="1"/>
  <c r="D84"/>
  <c r="C84"/>
  <c r="C83" s="1"/>
  <c r="D83"/>
  <c r="G76"/>
  <c r="F76"/>
  <c r="G75"/>
  <c r="F75"/>
  <c r="G74"/>
  <c r="F74"/>
  <c r="G73"/>
  <c r="F73"/>
  <c r="G72"/>
  <c r="F72"/>
  <c r="G71"/>
  <c r="F71"/>
  <c r="G70"/>
  <c r="F70"/>
  <c r="G69"/>
  <c r="F69"/>
  <c r="G68"/>
  <c r="F68"/>
  <c r="G67"/>
  <c r="F67"/>
  <c r="G66"/>
  <c r="F66"/>
  <c r="G65"/>
  <c r="F65"/>
  <c r="G64"/>
  <c r="F64"/>
  <c r="G63"/>
  <c r="F63"/>
  <c r="G62"/>
  <c r="F62"/>
  <c r="G61"/>
  <c r="F61"/>
  <c r="G60"/>
  <c r="F60"/>
  <c r="G59"/>
  <c r="F59"/>
  <c r="G58"/>
  <c r="F58"/>
  <c r="G57"/>
  <c r="F57"/>
  <c r="G51"/>
  <c r="F51"/>
  <c r="G48"/>
  <c r="F48"/>
  <c r="C46" l="1"/>
  <c r="G87"/>
  <c r="D46"/>
  <c r="F87"/>
  <c r="G47"/>
  <c r="G84"/>
  <c r="F83"/>
  <c r="E46"/>
  <c r="F47"/>
  <c r="G83"/>
  <c r="F84"/>
  <c r="D39"/>
  <c r="C39"/>
  <c r="F28"/>
  <c r="C10"/>
  <c r="F46" l="1"/>
  <c r="G46"/>
  <c r="D10"/>
  <c r="F14" l="1"/>
  <c r="G12"/>
  <c r="G13"/>
  <c r="G14"/>
  <c r="G16"/>
  <c r="G17"/>
  <c r="G18"/>
  <c r="F11"/>
  <c r="F12"/>
  <c r="F13"/>
  <c r="G9"/>
  <c r="F9"/>
  <c r="G44"/>
  <c r="F44"/>
  <c r="G41"/>
  <c r="F41"/>
  <c r="G40"/>
  <c r="F40"/>
  <c r="G38"/>
  <c r="G37"/>
  <c r="F37"/>
  <c r="G36"/>
  <c r="F36"/>
  <c r="E35"/>
  <c r="D35"/>
  <c r="C35"/>
  <c r="F35" s="1"/>
  <c r="G34"/>
  <c r="F34"/>
  <c r="G33"/>
  <c r="E32"/>
  <c r="D32"/>
  <c r="C32"/>
  <c r="G31"/>
  <c r="F31"/>
  <c r="G30"/>
  <c r="F30"/>
  <c r="G29"/>
  <c r="F29"/>
  <c r="G28"/>
  <c r="G27"/>
  <c r="F27"/>
  <c r="G26"/>
  <c r="F26"/>
  <c r="E25"/>
  <c r="E24" s="1"/>
  <c r="D25"/>
  <c r="D24" s="1"/>
  <c r="C25"/>
  <c r="C24" s="1"/>
  <c r="G22"/>
  <c r="F22"/>
  <c r="G21"/>
  <c r="F21"/>
  <c r="G20"/>
  <c r="F20"/>
  <c r="E19"/>
  <c r="D19"/>
  <c r="C19"/>
  <c r="F18"/>
  <c r="F17"/>
  <c r="F16"/>
  <c r="E15"/>
  <c r="D15"/>
  <c r="C15"/>
  <c r="G11"/>
  <c r="E10"/>
  <c r="E8"/>
  <c r="D8"/>
  <c r="C8"/>
  <c r="E7" l="1"/>
  <c r="E89" s="1"/>
  <c r="D7"/>
  <c r="D89" s="1"/>
  <c r="G10"/>
  <c r="G15"/>
  <c r="G8"/>
  <c r="G19"/>
  <c r="F10"/>
  <c r="F8"/>
  <c r="G25"/>
  <c r="F24"/>
  <c r="F32"/>
  <c r="G35"/>
  <c r="G39"/>
  <c r="F15"/>
  <c r="C7"/>
  <c r="C89" s="1"/>
  <c r="F19"/>
  <c r="G24"/>
  <c r="F25"/>
  <c r="G32"/>
  <c r="F33"/>
  <c r="F39"/>
  <c r="F89" l="1"/>
  <c r="G89"/>
  <c r="G7"/>
  <c r="F7"/>
</calcChain>
</file>

<file path=xl/sharedStrings.xml><?xml version="1.0" encoding="utf-8"?>
<sst xmlns="http://schemas.openxmlformats.org/spreadsheetml/2006/main" count="177" uniqueCount="177">
  <si>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</si>
  <si>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</si>
  <si>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</si>
  <si>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</si>
  <si>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</si>
  <si>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</si>
  <si>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1 05 00000 00 0000 000</t>
  </si>
  <si>
    <t>НАЛОГИ НА СОВОКУПНЫЙ ДОХОД</t>
  </si>
  <si>
    <t>1 05 02000 02 0000 110</t>
  </si>
  <si>
    <t>Единый налог на вмененный доход для отдельных видов деятельности</t>
  </si>
  <si>
    <t>1 05 03000 01 0000 110</t>
  </si>
  <si>
    <t>Единый сельскохозяйственный налог</t>
  </si>
  <si>
    <t>1 06 00000 00 0000 000</t>
  </si>
  <si>
    <t>НАЛОГИ НА ИМУЩЕСТВО</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</si>
  <si>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</si>
  <si>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</si>
  <si>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1 06 06000 00 0000 110</t>
  </si>
  <si>
    <t xml:space="preserve">Земельный налог </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</si>
  <si>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</si>
  <si>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</si>
  <si>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</si>
  <si>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</si>
  <si>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</si>
  <si>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</si>
  <si>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</si>
  <si>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1 11 05024 04 0000 120</t>
  </si>
  <si>
    <t>1 11 05034 04 0000 120</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</si>
  <si>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</si>
  <si>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</si>
  <si>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1 11 09044 04 0000 120</t>
  </si>
  <si>
    <t>1 12 00000 00 0000 000</t>
  </si>
  <si>
    <t>ПЛАТЕЖИ ПРИ ПОЛЬЗОВАНИИ ПРИРОДНЫМИ РЕСУРСАМИ</t>
  </si>
  <si>
    <t>1 12 01000 01 0000 120</t>
  </si>
  <si>
    <t>Плата за негативное воздействие на окружающую среду</t>
  </si>
  <si>
    <t>1 13 00000 00 0000 000</t>
  </si>
  <si>
    <t>1 14 00000 00 0000 000</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</si>
  <si>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</si>
  <si>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</si>
  <si>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1 16 00000 00 0000 000</t>
  </si>
  <si>
    <t>ШТРАФЫ, САНКЦИИ, ВОЗМЕЩЕНИЕ УЩЕРБА</t>
  </si>
  <si>
    <t>1 17 00000 00 0000 000</t>
  </si>
  <si>
    <t>Код</t>
  </si>
  <si>
    <t>Наименование</t>
  </si>
  <si>
    <t>тыс. руб.</t>
  </si>
  <si>
    <t xml:space="preserve">% исполнения </t>
  </si>
  <si>
    <t>1 11 05000 00 0000 120</t>
  </si>
  <si>
    <t>Исполнено</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</si>
  <si>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</si>
  <si>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</si>
  <si>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</si>
  <si>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1 14 02040 04 0000 410</t>
  </si>
  <si>
    <t>1 13 01994 04 0000 130</t>
  </si>
  <si>
    <t>Прочие доходы от оказания платных услуг (работ) получателями средств  бюджетов городских округов</t>
  </si>
  <si>
    <t>1 11 05012 04 0000 120</t>
  </si>
  <si>
    <t>ДОХОДЫ ОТ ПРОДАЖИ МАТЕРИАЛЬНЫХ И НЕМАТЕРИАЛЬНЫХ АКТИВОВ</t>
  </si>
  <si>
    <t>1 13 02994 04 0000 130</t>
  </si>
  <si>
    <t>Прочие доходы от компенсации затрат бюджетов городских округов</t>
  </si>
  <si>
    <t>1 13 02064 04 0000 130</t>
  </si>
  <si>
    <t>Доходы, поступающие в порядке возмещения расходов, понесенных в связи с эксплуатацией имущества городских округов</t>
  </si>
  <si>
    <t>1 12 05040 04 0000 120</t>
  </si>
  <si>
    <t>Плата за пользование водными объектами, находящимися в собственности городских округов</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</si>
  <si>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</si>
  <si>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</si>
  <si>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</si>
  <si>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</si>
  <si>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</si>
  <si>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</si>
  <si>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</si>
  <si>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</si>
  <si>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</si>
  <si>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1 11 05074 04 0000 120</t>
  </si>
  <si>
    <t>Доходы от сдачи в аренду имущества, составляющего казну городских округов (за исключением земельных участков)</t>
  </si>
  <si>
    <t>1 03 00000 00 0000 000</t>
  </si>
  <si>
    <t>1 05 04010 02 0000 110</t>
  </si>
  <si>
    <t>Налог, взимаемый в связи с применением патентной системы налогообложения, зачисляемый в бюджеты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</si>
  <si>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</si>
  <si>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ОКАЗАНИЯ ПЛАТНЫХ УСЛУГ (РАБОТ) И КОМПЕНСАЦИИ ЗАТРАТ ГОСУДАРСТВА</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</si>
  <si>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</si>
  <si>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Уточненные бюджетные назначения 2016 года</t>
  </si>
  <si>
    <t>к уточненным бюджетным назначениям 2016 года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</si>
  <si>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</si>
  <si>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</si>
  <si>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</si>
  <si>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</si>
  <si>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2 02 01001 04 0001 151</t>
  </si>
  <si>
    <t>Дотации бюджетам городских округов на выравнивание бюджетной обеспеченности поселений области</t>
  </si>
  <si>
    <t>2 02 01003 04 0000 151</t>
  </si>
  <si>
    <t>Дотации бюджетам городских округов на поддержку мер по обеспечению сбалансированности бюджетов</t>
  </si>
  <si>
    <t>2 02 02088 04 0002 151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</si>
  <si>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</si>
  <si>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2 02 02999 04 0062 151</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</si>
  <si>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</si>
  <si>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2 02 03024 04 0001 151</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</si>
  <si>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</si>
  <si>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2 02 03024 04 0003 151</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</si>
  <si>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</si>
  <si>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2 02 03024 04 0004 151</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</si>
  <si>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</si>
  <si>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2 02 03024 04 0008 151</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</si>
  <si>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</si>
  <si>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2 02 03024 04 0009 151</t>
  </si>
  <si>
    <t>2 02 03024 04 0010 151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</si>
  <si>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</si>
  <si>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2 02 03024 04 0011 151</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</si>
  <si>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</si>
  <si>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2 02 03024 04 0012 151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</si>
  <si>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</si>
  <si>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2 02 03024 04 0014 151</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</si>
  <si>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</si>
  <si>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2 02 03024 04 0015 151</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</si>
  <si>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</si>
  <si>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2 02 03024 04 0016 151</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</si>
  <si>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</si>
  <si>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2 02 03024 04 0027 151</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</si>
  <si>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</si>
  <si>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2 02 03024 04 0028 151</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</si>
  <si>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</si>
  <si>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2 02 03024 04 0029 151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</si>
  <si>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</si>
  <si>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2 02 03024 04 0033 151</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</si>
  <si>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</si>
  <si>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2 02 03024 04 0034 151</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</si>
  <si>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</si>
  <si>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2 02 03024 04 0035 151</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</si>
  <si>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</si>
  <si>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2 02 03024 04 0036 151</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</si>
  <si>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</si>
  <si>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2 02 03024 04 0037 151</t>
  </si>
  <si>
    <t>2 02 03024 04 0038 151</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</si>
  <si>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</si>
  <si>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2 02 03024 04 0039 151</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</si>
  <si>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</si>
  <si>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2 02 03024 04 0040 151</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</si>
  <si>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</si>
  <si>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на проведение Всероссийской сельскохозяйственной переписи в 2016 году</t>
  </si>
  <si>
    <t>2 02 04025 04 0000 151</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</si>
  <si>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</si>
  <si>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</si>
  <si>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</si>
  <si>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</si>
  <si>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</si>
  <si>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</si>
  <si>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2 18 04020 04 0000 180</t>
  </si>
  <si>
    <t>Доходы бюджетов городских округов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</si>
  <si>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</si>
  <si>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</si>
  <si>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2 19 04000 04 0000 151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</si>
  <si>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</si>
  <si>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И.о. председателя комитета по финансам 
администрации муниципального образования "Город Саратов"                                                                               А.С. Струков</t>
  </si>
  <si>
    <t>2 02 03121 04 0000 151</t>
  </si>
  <si>
    <t>ВСЕГО ДОХОДОВ:</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</si>
  <si>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</si>
  <si>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Межбюджетные трансферты, передаваемые бюджетам городских округов на комплектование книжных фондов библиотек муниципальных образований области</t>
  </si>
  <si>
    <t>ПРОЧИЕ НЕНАЛОГОВЫЕ ДОХОДЫ</t>
  </si>
  <si>
    <t>1 14 06024 04 0000 430</t>
  </si>
  <si>
    <t>1 14 06312 04 0000 430</t>
  </si>
  <si>
    <t>Анализ исполнения доходной части бюджета муниципального образования "Город Саратов" на 01.07.2016 года</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</si>
  <si>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</si>
  <si>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</si>
  <si>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</si>
  <si>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2 02 02051 04 0000 151</t>
  </si>
  <si>
    <t>Субсидии бюджетам городских округов на реализацию федеральных целевых программ</t>
  </si>
  <si>
    <t>2 02 02999 04 0029 151</t>
  </si>
  <si>
    <t>Субсидии бюджетам городских округов области на обеспечение жильем молодых семей</t>
  </si>
  <si>
    <t>2 02 04999 04 0007 151</t>
  </si>
  <si>
    <t>Межбюджетные трансферты, передаваемые бюджетам городских округов области на погашение кредиторской задолженности за выполненные работы (услуги) в 2015 году по строительству, реконструкции, капитальному и текущему ремонту зданий дошкольных образовательных организаций, приобретению оборудования для оснащения дополнительных мест в дошкольных образовательных организациях</t>
  </si>
  <si>
    <t>2 02 02207 04 0000 151</t>
  </si>
  <si>
    <t>Субсидии бюджетам городских округов на реализацию мероприятий государственной программы Российской Федерации "Доступная среда" на 2011-2020 годы</t>
  </si>
  <si>
    <t>2 02 02999 04 0064 151</t>
  </si>
  <si>
    <t>2 02 02999 04 0065 151</t>
  </si>
  <si>
    <t>Субсидии бюджетам городских округов области на создание в дошкольных 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</si>
  <si>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</si>
  <si>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2 02 04095 04 0000 151</t>
  </si>
  <si>
    <t>Субсидии бюджетам городских округов области на реализацию мероприятий по содействию создания новых мест в общеобразовательных организациях</t>
  </si>
  <si>
    <t>И.о. председателя комитета по финансам 
администрации муниципального образования "Город Саратов"                                                                          А.С. Струков</t>
  </si>
  <si>
    <t>Кассовый план 
1 полугодия 2016 года</t>
  </si>
  <si>
    <t xml:space="preserve">к кассовому плану 
1 полугодия 2016 года </t>
  </si>
</sst>
</file>

<file path=xl/styles.xml><?xml version="1.0" encoding="utf-8"?>
<styleSheet xmlns="http://schemas.openxmlformats.org/spreadsheetml/2006/main">
  <numFmts count="3">
    <numFmt numFmtId="164" formatCode="#,##0.0_ ;[Red]\-#,##0.0\ "/>
    <numFmt numFmtId="165" formatCode="#,##0.0_р_.;[Red]\-#,##0.0_р_."/>
    <numFmt numFmtId="166" formatCode="#,##0.0"/>
  </numFmts>
  <fonts count="10">
    <font>
      <sz val="11"/>
      <color theme="1"/>
      <name val="Calibri"/>
      <family val="2"/>
      <charset val="204"/>
      <scheme val="minor"/>
    </font>
    <font>
      <sz val="11"/>
      <name val="Calibri"/>
      <family val="2"/>
      <charset val="204"/>
      <scheme val="minor"/>
    </font>
    <font>
      <sz val="14"/>
      <name val="Times New Roman"/>
      <family val="1"/>
      <charset val="204"/>
    </font>
    <font>
      <b/>
      <sz val="16"/>
      <name val="Times New Roman"/>
      <family val="1"/>
      <charset val="204"/>
    </font>
    <font>
      <sz val="14"/>
      <color rgb="FF000000"/>
      <name val="Times New Roman"/>
      <family val="1"/>
      <charset val="204"/>
    </font>
    <font>
      <sz val="10"/>
      <name val="Arial"/>
      <family val="2"/>
      <charset val="204"/>
    </font>
    <font>
      <b/>
      <sz val="16"/>
      <color indexed="8"/>
      <name val="Times New Roman"/>
      <family val="1"/>
      <charset val="204"/>
    </font>
    <font>
      <sz val="14"/>
      <color theme="0"/>
      <name val="Times New Roman"/>
      <family val="1"/>
      <charset val="204"/>
    </font>
    <font>
      <sz val="14"/>
      <color theme="1"/>
      <name val="TimesNewRomanPSMT"/>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36">
    <xf numFmtId="0" fontId="0" fillId="0" borderId="0" xfId="0"/>
    <xf numFmtId="0" fontId="2" fillId="0" borderId="1" xfId="0" applyFont="1" applyFill="1" applyBorder="1" applyAlignment="1">
      <alignment horizontal="center" wrapText="1"/>
    </xf>
    <xf numFmtId="0" fontId="2" fillId="0" borderId="1" xfId="0" applyFont="1" applyFill="1" applyBorder="1" applyAlignment="1">
      <alignment horizontal="center" vertical="top" wrapText="1"/>
    </xf>
    <xf numFmtId="0" fontId="1" fillId="0" borderId="0" xfId="0" applyFont="1" applyFill="1" applyBorder="1"/>
    <xf numFmtId="164" fontId="2" fillId="2" borderId="1" xfId="0" applyNumberFormat="1" applyFont="1" applyFill="1" applyBorder="1" applyAlignment="1">
      <alignment horizontal="right" wrapText="1"/>
    </xf>
    <xf numFmtId="0" fontId="1" fillId="0" borderId="3" xfId="0" applyFont="1" applyFill="1" applyBorder="1"/>
    <xf numFmtId="0" fontId="2" fillId="0" borderId="3" xfId="0" applyFont="1" applyFill="1" applyBorder="1" applyAlignment="1">
      <alignment horizontal="right"/>
    </xf>
    <xf numFmtId="0" fontId="4"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1" fillId="2" borderId="0" xfId="0" applyFont="1" applyFill="1" applyBorder="1"/>
    <xf numFmtId="164" fontId="2" fillId="2" borderId="1" xfId="0" applyNumberFormat="1" applyFont="1" applyFill="1" applyBorder="1" applyAlignment="1">
      <alignment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164" fontId="7" fillId="2" borderId="1" xfId="0" applyNumberFormat="1" applyFont="1" applyFill="1" applyBorder="1" applyAlignment="1">
      <alignment horizontal="right" wrapText="1"/>
    </xf>
    <xf numFmtId="0" fontId="4" fillId="0" borderId="1" xfId="0" applyFont="1" applyFill="1" applyBorder="1" applyAlignment="1">
      <alignment horizontal="left" vertical="top" wrapText="1"/>
    </xf>
    <xf numFmtId="166" fontId="2" fillId="0" borderId="5" xfId="0" applyNumberFormat="1" applyFont="1" applyFill="1" applyBorder="1" applyAlignment="1">
      <alignment horizontal="right" wrapText="1"/>
    </xf>
    <xf numFmtId="164" fontId="2" fillId="0" borderId="1" xfId="0" applyNumberFormat="1" applyFont="1" applyFill="1" applyBorder="1" applyAlignment="1">
      <alignment horizontal="right" wrapText="1"/>
    </xf>
    <xf numFmtId="0" fontId="4" fillId="2" borderId="1" xfId="0" applyFont="1" applyFill="1" applyBorder="1" applyAlignment="1">
      <alignment horizontal="left" vertical="top" wrapText="1"/>
    </xf>
    <xf numFmtId="166" fontId="2" fillId="0" borderId="1" xfId="0" applyNumberFormat="1" applyFont="1" applyFill="1" applyBorder="1" applyAlignment="1">
      <alignment horizontal="right" wrapText="1"/>
    </xf>
    <xf numFmtId="164" fontId="2" fillId="2" borderId="5" xfId="0" applyNumberFormat="1" applyFont="1" applyFill="1" applyBorder="1" applyAlignment="1">
      <alignment horizontal="right" wrapText="1"/>
    </xf>
    <xf numFmtId="0" fontId="4" fillId="0" borderId="2" xfId="0" applyFont="1" applyBorder="1" applyAlignment="1">
      <alignment vertical="top" wrapText="1"/>
    </xf>
    <xf numFmtId="0" fontId="8" fillId="0" borderId="1" xfId="0" applyFont="1" applyFill="1" applyBorder="1" applyAlignment="1">
      <alignment horizontal="left" vertical="top" wrapText="1"/>
    </xf>
    <xf numFmtId="0" fontId="9" fillId="0" borderId="1" xfId="0" applyFont="1" applyFill="1" applyBorder="1" applyAlignment="1">
      <alignment vertical="top" wrapText="1"/>
    </xf>
    <xf numFmtId="164" fontId="4" fillId="0" borderId="1" xfId="0" applyNumberFormat="1" applyFont="1" applyBorder="1" applyAlignment="1">
      <alignment vertical="top" wrapText="1"/>
    </xf>
    <xf numFmtId="165" fontId="6" fillId="0" borderId="0" xfId="0" applyNumberFormat="1" applyFont="1" applyBorder="1" applyAlignment="1" applyProtection="1">
      <alignment horizontal="left" wrapText="1"/>
      <protection hidden="1"/>
    </xf>
    <xf numFmtId="0" fontId="9" fillId="0" borderId="0" xfId="0" applyFont="1" applyAlignment="1">
      <alignment vertical="top" wrapText="1"/>
    </xf>
    <xf numFmtId="0" fontId="2" fillId="0" borderId="1" xfId="0" applyFont="1" applyFill="1" applyBorder="1" applyAlignment="1">
      <alignment horizontal="centerContinuous" vertical="center" wrapText="1"/>
    </xf>
    <xf numFmtId="0" fontId="1" fillId="0" borderId="1" xfId="0" applyFont="1" applyFill="1" applyBorder="1" applyAlignment="1">
      <alignment horizontal="centerContinuous" vertical="center" wrapText="1"/>
    </xf>
    <xf numFmtId="0" fontId="2" fillId="0" borderId="1" xfId="0" applyFont="1" applyFill="1" applyBorder="1" applyAlignment="1">
      <alignment horizontal="center" vertical="center" wrapText="1"/>
    </xf>
    <xf numFmtId="0" fontId="9" fillId="0" borderId="1" xfId="0" applyFont="1" applyBorder="1" applyAlignment="1">
      <alignment vertical="top" wrapText="1"/>
    </xf>
    <xf numFmtId="0" fontId="2" fillId="0" borderId="1" xfId="0" applyFont="1" applyFill="1" applyBorder="1" applyAlignment="1">
      <alignment horizontal="center" vertical="center" wrapText="1"/>
    </xf>
    <xf numFmtId="165" fontId="6" fillId="0" borderId="6" xfId="0" applyNumberFormat="1" applyFont="1" applyBorder="1" applyAlignment="1" applyProtection="1">
      <alignment horizontal="left" wrapText="1"/>
      <protection hidden="1"/>
    </xf>
    <xf numFmtId="0" fontId="3"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S90"/>
  <sheetViews>
    <sheetView showGridLines="0" tabSelected="1" view="pageBreakPreview" topLeftCell="A88" zoomScale="90" zoomScaleSheetLayoutView="90" workbookViewId="0">
      <selection activeCell="C46" sqref="C46"/>
    </sheetView>
  </sheetViews>
  <sheetFormatPr defaultRowHeight="15" outlineLevelRow="1"/>
  <cols>
    <col min="1" max="1" width="29" style="3" customWidth="1"/>
    <col min="2" max="2" width="60" style="3" customWidth="1"/>
    <col min="3" max="7" width="16.7109375" style="3" customWidth="1"/>
    <col min="8" max="16384" width="9.140625" style="3"/>
  </cols>
  <sheetData>
    <row r="2" spans="1:7" ht="24" customHeight="1">
      <c r="A2" s="32" t="s">
        <v>156</v>
      </c>
      <c r="B2" s="32"/>
      <c r="C2" s="32"/>
      <c r="D2" s="32"/>
      <c r="E2" s="32"/>
      <c r="F2" s="32"/>
      <c r="G2" s="32"/>
    </row>
    <row r="3" spans="1:7" ht="19.5" customHeight="1">
      <c r="A3" s="5"/>
      <c r="B3" s="5"/>
      <c r="C3" s="5"/>
      <c r="D3" s="5"/>
      <c r="E3" s="5"/>
      <c r="F3" s="5"/>
      <c r="G3" s="6" t="s">
        <v>43</v>
      </c>
    </row>
    <row r="4" spans="1:7" ht="18.75" customHeight="1">
      <c r="A4" s="33" t="s">
        <v>41</v>
      </c>
      <c r="B4" s="33" t="s">
        <v>42</v>
      </c>
      <c r="C4" s="34" t="s">
        <v>78</v>
      </c>
      <c r="D4" s="34" t="s">
        <v>175</v>
      </c>
      <c r="E4" s="33" t="s">
        <v>46</v>
      </c>
      <c r="F4" s="26" t="s">
        <v>44</v>
      </c>
      <c r="G4" s="27"/>
    </row>
    <row r="5" spans="1:7" ht="75.75" customHeight="1">
      <c r="A5" s="33"/>
      <c r="B5" s="33"/>
      <c r="C5" s="35"/>
      <c r="D5" s="35"/>
      <c r="E5" s="33"/>
      <c r="F5" s="28" t="s">
        <v>79</v>
      </c>
      <c r="G5" s="30" t="s">
        <v>176</v>
      </c>
    </row>
    <row r="6" spans="1:7" ht="18.75">
      <c r="A6" s="1">
        <v>1</v>
      </c>
      <c r="B6" s="1">
        <v>2</v>
      </c>
      <c r="C6" s="1">
        <v>3</v>
      </c>
      <c r="D6" s="1">
        <v>4</v>
      </c>
      <c r="E6" s="1">
        <v>5</v>
      </c>
      <c r="F6" s="2">
        <v>6</v>
      </c>
      <c r="G6" s="2">
        <v>7</v>
      </c>
    </row>
    <row r="7" spans="1:7" s="9" customFormat="1" ht="18.75">
      <c r="A7" s="12" t="s">
        <v>0</v>
      </c>
      <c r="B7" s="8" t="s">
        <v>1</v>
      </c>
      <c r="C7" s="4">
        <f>C8+C15+C19+C22+C23+C24+C32+C35+C39+C44+C45+C10</f>
        <v>6532560.7000000002</v>
      </c>
      <c r="D7" s="4">
        <f>D8+D15+D19+D22+D23+D24+D32+D35+D39+D44+D45+D10</f>
        <v>2852036.8</v>
      </c>
      <c r="E7" s="4">
        <f>E8+E15+E19+E22+E23+E24+E32+E35+E39+E44+E45+E10</f>
        <v>2726486.0000000005</v>
      </c>
      <c r="F7" s="4">
        <f t="shared" ref="F7:F44" si="0">E7/C7*100</f>
        <v>41.736864381528065</v>
      </c>
      <c r="G7" s="4">
        <f t="shared" ref="G7:G44" si="1">E7/D7*100</f>
        <v>95.597854838338719</v>
      </c>
    </row>
    <row r="8" spans="1:7" s="9" customFormat="1" ht="18.75" outlineLevel="1">
      <c r="A8" s="12" t="s">
        <v>2</v>
      </c>
      <c r="B8" s="8" t="s">
        <v>3</v>
      </c>
      <c r="C8" s="4">
        <f>C9</f>
        <v>3983157</v>
      </c>
      <c r="D8" s="4">
        <f>D9</f>
        <v>1774540</v>
      </c>
      <c r="E8" s="4">
        <f>E9</f>
        <v>1684271.7</v>
      </c>
      <c r="F8" s="4">
        <f t="shared" si="0"/>
        <v>42.284843404364928</v>
      </c>
      <c r="G8" s="4">
        <f t="shared" si="1"/>
        <v>94.913143687941655</v>
      </c>
    </row>
    <row r="9" spans="1:7" s="9" customFormat="1" ht="18.75" outlineLevel="1">
      <c r="A9" s="12" t="s">
        <v>4</v>
      </c>
      <c r="B9" s="8" t="s">
        <v>5</v>
      </c>
      <c r="C9" s="4">
        <v>3983157</v>
      </c>
      <c r="D9" s="4">
        <v>1774540</v>
      </c>
      <c r="E9" s="4">
        <v>1684271.7</v>
      </c>
      <c r="F9" s="4">
        <f t="shared" si="0"/>
        <v>42.284843404364928</v>
      </c>
      <c r="G9" s="4">
        <f t="shared" si="1"/>
        <v>94.913143687941655</v>
      </c>
    </row>
    <row r="10" spans="1:7" s="9" customFormat="1" ht="56.25" outlineLevel="1">
      <c r="A10" s="12" t="s">
        <v>72</v>
      </c>
      <c r="B10" s="8" t="s">
        <v>61</v>
      </c>
      <c r="C10" s="4">
        <f>C11+C12+C13+C14</f>
        <v>32942.700000000004</v>
      </c>
      <c r="D10" s="4">
        <f>D11+D12+D13+D14</f>
        <v>19108</v>
      </c>
      <c r="E10" s="4">
        <f>E11+E12+E13+E14</f>
        <v>19131.100000000002</v>
      </c>
      <c r="F10" s="4">
        <f t="shared" si="0"/>
        <v>58.073867655049526</v>
      </c>
      <c r="G10" s="4">
        <f t="shared" si="1"/>
        <v>100.12089177307935</v>
      </c>
    </row>
    <row r="11" spans="1:7" s="9" customFormat="1" ht="112.5" outlineLevel="1">
      <c r="A11" s="12" t="s">
        <v>62</v>
      </c>
      <c r="B11" s="8" t="s">
        <v>63</v>
      </c>
      <c r="C11" s="4">
        <v>11688.9</v>
      </c>
      <c r="D11" s="4">
        <v>6480</v>
      </c>
      <c r="E11" s="4">
        <v>6506.8</v>
      </c>
      <c r="F11" s="4">
        <f t="shared" si="0"/>
        <v>55.666487009042775</v>
      </c>
      <c r="G11" s="4">
        <f t="shared" si="1"/>
        <v>100.41358024691358</v>
      </c>
    </row>
    <row r="12" spans="1:7" s="9" customFormat="1" ht="131.25" outlineLevel="1">
      <c r="A12" s="12" t="s">
        <v>64</v>
      </c>
      <c r="B12" s="8" t="s">
        <v>65</v>
      </c>
      <c r="C12" s="4">
        <v>177.6</v>
      </c>
      <c r="D12" s="4">
        <v>88</v>
      </c>
      <c r="E12" s="4">
        <v>107.3</v>
      </c>
      <c r="F12" s="4">
        <f t="shared" si="0"/>
        <v>60.416666666666664</v>
      </c>
      <c r="G12" s="4">
        <f t="shared" si="1"/>
        <v>121.93181818181817</v>
      </c>
    </row>
    <row r="13" spans="1:7" s="9" customFormat="1" ht="112.5" outlineLevel="1">
      <c r="A13" s="12" t="s">
        <v>66</v>
      </c>
      <c r="B13" s="8" t="s">
        <v>67</v>
      </c>
      <c r="C13" s="4">
        <v>25512.400000000001</v>
      </c>
      <c r="D13" s="4">
        <v>13540</v>
      </c>
      <c r="E13" s="4">
        <v>13541.3</v>
      </c>
      <c r="F13" s="4">
        <f t="shared" si="0"/>
        <v>53.077327103682912</v>
      </c>
      <c r="G13" s="4">
        <f t="shared" si="1"/>
        <v>100.00960118168389</v>
      </c>
    </row>
    <row r="14" spans="1:7" s="9" customFormat="1" ht="112.5" outlineLevel="1">
      <c r="A14" s="12" t="s">
        <v>68</v>
      </c>
      <c r="B14" s="8" t="s">
        <v>69</v>
      </c>
      <c r="C14" s="4">
        <v>-4436.2</v>
      </c>
      <c r="D14" s="4">
        <v>-1000</v>
      </c>
      <c r="E14" s="4">
        <v>-1024.3</v>
      </c>
      <c r="F14" s="4">
        <f t="shared" si="0"/>
        <v>23.089581173076056</v>
      </c>
      <c r="G14" s="4">
        <f t="shared" si="1"/>
        <v>102.42999999999999</v>
      </c>
    </row>
    <row r="15" spans="1:7" s="9" customFormat="1" ht="18.75" outlineLevel="1">
      <c r="A15" s="12" t="s">
        <v>6</v>
      </c>
      <c r="B15" s="8" t="s">
        <v>7</v>
      </c>
      <c r="C15" s="4">
        <f>C16+C17+C18</f>
        <v>697101.3</v>
      </c>
      <c r="D15" s="4">
        <f>D16+D17+D18</f>
        <v>348401.3</v>
      </c>
      <c r="E15" s="4">
        <f>E16+E17+E18</f>
        <v>348728.80000000005</v>
      </c>
      <c r="F15" s="4">
        <f t="shared" si="0"/>
        <v>50.025555826678278</v>
      </c>
      <c r="G15" s="4">
        <f t="shared" si="1"/>
        <v>100.0940007973564</v>
      </c>
    </row>
    <row r="16" spans="1:7" s="9" customFormat="1" ht="37.5" outlineLevel="1">
      <c r="A16" s="12" t="s">
        <v>8</v>
      </c>
      <c r="B16" s="8" t="s">
        <v>9</v>
      </c>
      <c r="C16" s="4">
        <v>680000</v>
      </c>
      <c r="D16" s="4">
        <v>336400</v>
      </c>
      <c r="E16" s="4">
        <v>334737.5</v>
      </c>
      <c r="F16" s="4">
        <f t="shared" si="0"/>
        <v>49.226102941176471</v>
      </c>
      <c r="G16" s="4">
        <f t="shared" si="1"/>
        <v>99.505796670630204</v>
      </c>
    </row>
    <row r="17" spans="1:7" s="9" customFormat="1" ht="18.75" outlineLevel="1">
      <c r="A17" s="12" t="s">
        <v>10</v>
      </c>
      <c r="B17" s="8" t="s">
        <v>11</v>
      </c>
      <c r="C17" s="4">
        <v>4101.3</v>
      </c>
      <c r="D17" s="4">
        <v>4101.3</v>
      </c>
      <c r="E17" s="4">
        <v>6083.9</v>
      </c>
      <c r="F17" s="4">
        <f t="shared" si="0"/>
        <v>148.34076999975616</v>
      </c>
      <c r="G17" s="4">
        <f t="shared" si="1"/>
        <v>148.34076999975616</v>
      </c>
    </row>
    <row r="18" spans="1:7" s="9" customFormat="1" ht="56.25" outlineLevel="1">
      <c r="A18" s="12" t="s">
        <v>73</v>
      </c>
      <c r="B18" s="8" t="s">
        <v>74</v>
      </c>
      <c r="C18" s="4">
        <v>13000</v>
      </c>
      <c r="D18" s="4">
        <v>7900</v>
      </c>
      <c r="E18" s="4">
        <v>7907.4</v>
      </c>
      <c r="F18" s="4">
        <f t="shared" si="0"/>
        <v>60.826153846153844</v>
      </c>
      <c r="G18" s="4">
        <f t="shared" si="1"/>
        <v>100.09367088607594</v>
      </c>
    </row>
    <row r="19" spans="1:7" s="9" customFormat="1" ht="18.75" outlineLevel="1">
      <c r="A19" s="12" t="s">
        <v>12</v>
      </c>
      <c r="B19" s="8" t="s">
        <v>13</v>
      </c>
      <c r="C19" s="4">
        <f>C20+C21</f>
        <v>747425</v>
      </c>
      <c r="D19" s="4">
        <f>D20+D21</f>
        <v>214000</v>
      </c>
      <c r="E19" s="4">
        <f>E20+E21</f>
        <v>213066.2</v>
      </c>
      <c r="F19" s="4">
        <f t="shared" si="0"/>
        <v>28.506699668863099</v>
      </c>
      <c r="G19" s="4">
        <f t="shared" si="1"/>
        <v>99.563644859813095</v>
      </c>
    </row>
    <row r="20" spans="1:7" s="9" customFormat="1" ht="54.75" customHeight="1" outlineLevel="1">
      <c r="A20" s="12" t="s">
        <v>14</v>
      </c>
      <c r="B20" s="8" t="s">
        <v>15</v>
      </c>
      <c r="C20" s="4">
        <v>325000</v>
      </c>
      <c r="D20" s="4">
        <v>32000</v>
      </c>
      <c r="E20" s="4">
        <v>31465.1</v>
      </c>
      <c r="F20" s="4">
        <f t="shared" si="0"/>
        <v>9.6815692307692292</v>
      </c>
      <c r="G20" s="4">
        <f t="shared" si="1"/>
        <v>98.328437499999993</v>
      </c>
    </row>
    <row r="21" spans="1:7" s="9" customFormat="1" ht="18.75" outlineLevel="1">
      <c r="A21" s="12" t="s">
        <v>16</v>
      </c>
      <c r="B21" s="8" t="s">
        <v>17</v>
      </c>
      <c r="C21" s="4">
        <v>422425</v>
      </c>
      <c r="D21" s="4">
        <v>182000</v>
      </c>
      <c r="E21" s="4">
        <v>181601.1</v>
      </c>
      <c r="F21" s="4">
        <f t="shared" si="0"/>
        <v>42.990140261584898</v>
      </c>
      <c r="G21" s="4">
        <f t="shared" si="1"/>
        <v>99.780824175824179</v>
      </c>
    </row>
    <row r="22" spans="1:7" s="9" customFormat="1" ht="18.75" outlineLevel="1">
      <c r="A22" s="12" t="s">
        <v>18</v>
      </c>
      <c r="B22" s="8" t="s">
        <v>19</v>
      </c>
      <c r="C22" s="4">
        <v>125800</v>
      </c>
      <c r="D22" s="4">
        <v>71100</v>
      </c>
      <c r="E22" s="4">
        <v>71323.5</v>
      </c>
      <c r="F22" s="4">
        <f t="shared" si="0"/>
        <v>56.695945945945944</v>
      </c>
      <c r="G22" s="4">
        <f t="shared" si="1"/>
        <v>100.31434599156117</v>
      </c>
    </row>
    <row r="23" spans="1:7" s="9" customFormat="1" ht="56.25" outlineLevel="1">
      <c r="A23" s="12" t="s">
        <v>20</v>
      </c>
      <c r="B23" s="8" t="s">
        <v>21</v>
      </c>
      <c r="C23" s="4"/>
      <c r="D23" s="4"/>
      <c r="E23" s="4">
        <v>-38</v>
      </c>
      <c r="F23" s="4"/>
      <c r="G23" s="4"/>
    </row>
    <row r="24" spans="1:7" s="9" customFormat="1" ht="54.75" customHeight="1" outlineLevel="1">
      <c r="A24" s="12" t="s">
        <v>22</v>
      </c>
      <c r="B24" s="8" t="s">
        <v>23</v>
      </c>
      <c r="C24" s="4">
        <f>C25+C30+C31</f>
        <v>611811.19999999995</v>
      </c>
      <c r="D24" s="4">
        <f>D25+D30+D31</f>
        <v>268228.5</v>
      </c>
      <c r="E24" s="4">
        <f>E25+E30+E31</f>
        <v>228921.09999999998</v>
      </c>
      <c r="F24" s="4">
        <f t="shared" si="0"/>
        <v>37.416951503993388</v>
      </c>
      <c r="G24" s="4">
        <f t="shared" si="1"/>
        <v>85.345554256911541</v>
      </c>
    </row>
    <row r="25" spans="1:7" s="9" customFormat="1" ht="131.25" outlineLevel="1">
      <c r="A25" s="12" t="s">
        <v>45</v>
      </c>
      <c r="B25" s="8" t="s">
        <v>47</v>
      </c>
      <c r="C25" s="4">
        <f>C26+C27+C28+C29</f>
        <v>491582.8</v>
      </c>
      <c r="D25" s="4">
        <f>D26+D27+D28+D29</f>
        <v>209258.8</v>
      </c>
      <c r="E25" s="4">
        <f>E26+E27+E28+E29</f>
        <v>175367.59999999998</v>
      </c>
      <c r="F25" s="4">
        <f>E25/C25*100</f>
        <v>35.67407159078796</v>
      </c>
      <c r="G25" s="4">
        <f>E25/D25*100</f>
        <v>83.804169764903548</v>
      </c>
    </row>
    <row r="26" spans="1:7" s="9" customFormat="1" ht="112.5" customHeight="1" outlineLevel="1">
      <c r="A26" s="12" t="s">
        <v>53</v>
      </c>
      <c r="B26" s="8" t="s">
        <v>24</v>
      </c>
      <c r="C26" s="4">
        <v>422000</v>
      </c>
      <c r="D26" s="4">
        <v>173000</v>
      </c>
      <c r="E26" s="4">
        <v>139087.9</v>
      </c>
      <c r="F26" s="4">
        <f t="shared" si="0"/>
        <v>32.959218009478668</v>
      </c>
      <c r="G26" s="4">
        <f t="shared" si="1"/>
        <v>80.397630057803454</v>
      </c>
    </row>
    <row r="27" spans="1:7" s="9" customFormat="1" ht="111" customHeight="1" outlineLevel="1">
      <c r="A27" s="12" t="s">
        <v>25</v>
      </c>
      <c r="B27" s="7" t="s">
        <v>48</v>
      </c>
      <c r="C27" s="4">
        <v>7200</v>
      </c>
      <c r="D27" s="4">
        <v>2600</v>
      </c>
      <c r="E27" s="4">
        <v>2480.8000000000002</v>
      </c>
      <c r="F27" s="4">
        <f t="shared" si="0"/>
        <v>34.455555555555556</v>
      </c>
      <c r="G27" s="4">
        <f t="shared" si="1"/>
        <v>95.415384615384625</v>
      </c>
    </row>
    <row r="28" spans="1:7" s="9" customFormat="1" ht="92.25" customHeight="1" outlineLevel="1">
      <c r="A28" s="12" t="s">
        <v>26</v>
      </c>
      <c r="B28" s="8" t="s">
        <v>49</v>
      </c>
      <c r="C28" s="4">
        <v>82.8</v>
      </c>
      <c r="D28" s="4">
        <v>58.8</v>
      </c>
      <c r="E28" s="4">
        <v>54.5</v>
      </c>
      <c r="F28" s="4">
        <f t="shared" si="0"/>
        <v>65.821256038647348</v>
      </c>
      <c r="G28" s="4">
        <f t="shared" si="1"/>
        <v>92.687074829931987</v>
      </c>
    </row>
    <row r="29" spans="1:7" s="9" customFormat="1" ht="56.25" outlineLevel="1">
      <c r="A29" s="12" t="s">
        <v>70</v>
      </c>
      <c r="B29" s="8" t="s">
        <v>71</v>
      </c>
      <c r="C29" s="4">
        <v>62300</v>
      </c>
      <c r="D29" s="4">
        <v>33600</v>
      </c>
      <c r="E29" s="4">
        <v>33744.400000000001</v>
      </c>
      <c r="F29" s="4">
        <f t="shared" si="0"/>
        <v>54.164365971107543</v>
      </c>
      <c r="G29" s="4">
        <f t="shared" si="1"/>
        <v>100.42976190476192</v>
      </c>
    </row>
    <row r="30" spans="1:7" s="9" customFormat="1" ht="75.75" customHeight="1" outlineLevel="1">
      <c r="A30" s="12" t="s">
        <v>27</v>
      </c>
      <c r="B30" s="8" t="s">
        <v>28</v>
      </c>
      <c r="C30" s="4">
        <v>5918</v>
      </c>
      <c r="D30" s="4">
        <v>5918</v>
      </c>
      <c r="E30" s="4">
        <v>8325.4</v>
      </c>
      <c r="F30" s="4">
        <f t="shared" si="0"/>
        <v>140.67928354173708</v>
      </c>
      <c r="G30" s="4">
        <f t="shared" si="1"/>
        <v>140.67928354173708</v>
      </c>
    </row>
    <row r="31" spans="1:7" s="9" customFormat="1" ht="112.5" outlineLevel="1">
      <c r="A31" s="12" t="s">
        <v>29</v>
      </c>
      <c r="B31" s="8" t="s">
        <v>75</v>
      </c>
      <c r="C31" s="4">
        <v>114310.39999999999</v>
      </c>
      <c r="D31" s="4">
        <v>53051.7</v>
      </c>
      <c r="E31" s="4">
        <v>45228.1</v>
      </c>
      <c r="F31" s="4">
        <f t="shared" si="0"/>
        <v>39.566041235093216</v>
      </c>
      <c r="G31" s="4">
        <f t="shared" si="1"/>
        <v>85.252875968159358</v>
      </c>
    </row>
    <row r="32" spans="1:7" s="9" customFormat="1" ht="37.5" outlineLevel="1">
      <c r="A32" s="12" t="s">
        <v>30</v>
      </c>
      <c r="B32" s="11" t="s">
        <v>31</v>
      </c>
      <c r="C32" s="4">
        <f>C33+C34</f>
        <v>13267</v>
      </c>
      <c r="D32" s="4">
        <f>D33+D34</f>
        <v>13267</v>
      </c>
      <c r="E32" s="4">
        <f>E33+E34</f>
        <v>14323.5</v>
      </c>
      <c r="F32" s="4">
        <f t="shared" si="0"/>
        <v>107.96336775457902</v>
      </c>
      <c r="G32" s="4">
        <f t="shared" si="1"/>
        <v>107.96336775457902</v>
      </c>
    </row>
    <row r="33" spans="1:19" s="9" customFormat="1" ht="37.5" outlineLevel="1">
      <c r="A33" s="12" t="s">
        <v>32</v>
      </c>
      <c r="B33" s="11" t="s">
        <v>33</v>
      </c>
      <c r="C33" s="4">
        <v>13266.3</v>
      </c>
      <c r="D33" s="4">
        <v>13266.3</v>
      </c>
      <c r="E33" s="4">
        <v>14322.8</v>
      </c>
      <c r="F33" s="4">
        <f t="shared" si="0"/>
        <v>107.96378794388789</v>
      </c>
      <c r="G33" s="4">
        <f t="shared" si="1"/>
        <v>107.96378794388789</v>
      </c>
    </row>
    <row r="34" spans="1:19" s="9" customFormat="1" ht="35.25" customHeight="1" outlineLevel="1">
      <c r="A34" s="12" t="s">
        <v>59</v>
      </c>
      <c r="B34" s="11" t="s">
        <v>60</v>
      </c>
      <c r="C34" s="4">
        <v>0.7</v>
      </c>
      <c r="D34" s="4">
        <v>0.7</v>
      </c>
      <c r="E34" s="4">
        <v>0.7</v>
      </c>
      <c r="F34" s="4">
        <f t="shared" si="0"/>
        <v>100</v>
      </c>
      <c r="G34" s="4">
        <f t="shared" si="1"/>
        <v>100</v>
      </c>
    </row>
    <row r="35" spans="1:19" s="9" customFormat="1" ht="56.25" outlineLevel="1">
      <c r="A35" s="12" t="s">
        <v>34</v>
      </c>
      <c r="B35" s="11" t="s">
        <v>76</v>
      </c>
      <c r="C35" s="4">
        <f>C36+C38+C37</f>
        <v>67645.5</v>
      </c>
      <c r="D35" s="4">
        <f>D36+D38+D37</f>
        <v>26398.7</v>
      </c>
      <c r="E35" s="4">
        <f>E36+E37+E38</f>
        <v>25972.5</v>
      </c>
      <c r="F35" s="4">
        <f t="shared" si="0"/>
        <v>38.395015189480453</v>
      </c>
      <c r="G35" s="4">
        <f t="shared" si="1"/>
        <v>98.385526560019997</v>
      </c>
    </row>
    <row r="36" spans="1:19" s="9" customFormat="1" ht="37.5" customHeight="1" outlineLevel="1">
      <c r="A36" s="12" t="s">
        <v>51</v>
      </c>
      <c r="B36" s="8" t="s">
        <v>52</v>
      </c>
      <c r="C36" s="10">
        <v>67054.600000000006</v>
      </c>
      <c r="D36" s="10">
        <v>26142.9</v>
      </c>
      <c r="E36" s="10">
        <v>24502.6</v>
      </c>
      <c r="F36" s="4">
        <f t="shared" si="0"/>
        <v>36.541266370987216</v>
      </c>
      <c r="G36" s="4">
        <f t="shared" si="1"/>
        <v>93.725638701138735</v>
      </c>
    </row>
    <row r="37" spans="1:19" s="9" customFormat="1" ht="56.25" outlineLevel="1">
      <c r="A37" s="12" t="s">
        <v>57</v>
      </c>
      <c r="B37" s="11" t="s">
        <v>58</v>
      </c>
      <c r="C37" s="10">
        <v>590.9</v>
      </c>
      <c r="D37" s="10">
        <v>255.8</v>
      </c>
      <c r="E37" s="10">
        <v>418.2</v>
      </c>
      <c r="F37" s="4">
        <f t="shared" si="0"/>
        <v>70.77339651379252</v>
      </c>
      <c r="G37" s="4">
        <f t="shared" si="1"/>
        <v>163.48709929632523</v>
      </c>
    </row>
    <row r="38" spans="1:19" s="9" customFormat="1" ht="37.5" outlineLevel="1">
      <c r="A38" s="12" t="s">
        <v>55</v>
      </c>
      <c r="B38" s="11" t="s">
        <v>56</v>
      </c>
      <c r="C38" s="4"/>
      <c r="D38" s="4"/>
      <c r="E38" s="4">
        <v>1051.7</v>
      </c>
      <c r="F38" s="4"/>
      <c r="G38" s="13" t="e">
        <f t="shared" si="1"/>
        <v>#DIV/0!</v>
      </c>
    </row>
    <row r="39" spans="1:19" s="9" customFormat="1" ht="37.5" outlineLevel="1">
      <c r="A39" s="12" t="s">
        <v>35</v>
      </c>
      <c r="B39" s="8" t="s">
        <v>54</v>
      </c>
      <c r="C39" s="4">
        <f>C40+C41</f>
        <v>156000</v>
      </c>
      <c r="D39" s="4">
        <f>D40+D41</f>
        <v>60983</v>
      </c>
      <c r="E39" s="4">
        <f>E40+E41+E42+E43</f>
        <v>60781.200000000004</v>
      </c>
      <c r="F39" s="4">
        <f t="shared" si="0"/>
        <v>38.962307692307697</v>
      </c>
      <c r="G39" s="4">
        <f t="shared" si="1"/>
        <v>99.6690881065215</v>
      </c>
    </row>
    <row r="40" spans="1:19" s="9" customFormat="1" ht="127.5" customHeight="1" outlineLevel="1">
      <c r="A40" s="12" t="s">
        <v>50</v>
      </c>
      <c r="B40" s="8" t="s">
        <v>77</v>
      </c>
      <c r="C40" s="4">
        <v>94000</v>
      </c>
      <c r="D40" s="4">
        <v>13883</v>
      </c>
      <c r="E40" s="4">
        <v>13012</v>
      </c>
      <c r="F40" s="4">
        <f t="shared" si="0"/>
        <v>13.842553191489362</v>
      </c>
      <c r="G40" s="4">
        <f t="shared" si="1"/>
        <v>93.726139883310523</v>
      </c>
    </row>
    <row r="41" spans="1:19" s="9" customFormat="1" ht="75" outlineLevel="1">
      <c r="A41" s="12" t="s">
        <v>36</v>
      </c>
      <c r="B41" s="8" t="s">
        <v>37</v>
      </c>
      <c r="C41" s="4">
        <v>62000</v>
      </c>
      <c r="D41" s="4">
        <v>47100</v>
      </c>
      <c r="E41" s="4">
        <v>47424.4</v>
      </c>
      <c r="F41" s="4">
        <f t="shared" si="0"/>
        <v>76.490967741935492</v>
      </c>
      <c r="G41" s="4">
        <f t="shared" si="1"/>
        <v>100.68874734607218</v>
      </c>
      <c r="M41" s="31" t="s">
        <v>148</v>
      </c>
      <c r="N41" s="31"/>
      <c r="O41" s="31"/>
      <c r="P41" s="31"/>
      <c r="Q41" s="31"/>
      <c r="R41" s="31"/>
      <c r="S41" s="31"/>
    </row>
    <row r="42" spans="1:19" s="9" customFormat="1" ht="75.75" customHeight="1" outlineLevel="1">
      <c r="A42" s="12" t="s">
        <v>154</v>
      </c>
      <c r="B42" s="29" t="s">
        <v>157</v>
      </c>
      <c r="C42" s="4"/>
      <c r="D42" s="4"/>
      <c r="E42" s="4">
        <v>162.5</v>
      </c>
      <c r="F42" s="4"/>
      <c r="G42" s="4"/>
      <c r="M42" s="24"/>
      <c r="N42" s="24"/>
      <c r="O42" s="24"/>
      <c r="P42" s="24"/>
      <c r="Q42" s="24"/>
      <c r="R42" s="24"/>
      <c r="S42" s="24"/>
    </row>
    <row r="43" spans="1:19" s="9" customFormat="1" ht="117" customHeight="1" outlineLevel="1">
      <c r="A43" s="12" t="s">
        <v>155</v>
      </c>
      <c r="B43" s="25" t="s">
        <v>158</v>
      </c>
      <c r="C43" s="4"/>
      <c r="D43" s="4"/>
      <c r="E43" s="4">
        <v>182.3</v>
      </c>
      <c r="F43" s="4"/>
      <c r="G43" s="4"/>
      <c r="M43" s="24"/>
      <c r="N43" s="24"/>
      <c r="O43" s="24"/>
      <c r="P43" s="24"/>
      <c r="Q43" s="24"/>
      <c r="R43" s="24"/>
      <c r="S43" s="24"/>
    </row>
    <row r="44" spans="1:19" s="9" customFormat="1" ht="19.5" customHeight="1" outlineLevel="1">
      <c r="A44" s="12" t="s">
        <v>38</v>
      </c>
      <c r="B44" s="8" t="s">
        <v>39</v>
      </c>
      <c r="C44" s="4">
        <v>97411</v>
      </c>
      <c r="D44" s="4">
        <v>56010.3</v>
      </c>
      <c r="E44" s="4">
        <v>60066.6</v>
      </c>
      <c r="F44" s="4">
        <f t="shared" si="0"/>
        <v>61.663056533656359</v>
      </c>
      <c r="G44" s="4">
        <f t="shared" si="1"/>
        <v>107.24206083523922</v>
      </c>
    </row>
    <row r="45" spans="1:19" s="9" customFormat="1" ht="18.75" outlineLevel="1">
      <c r="A45" s="12" t="s">
        <v>40</v>
      </c>
      <c r="B45" s="8" t="s">
        <v>153</v>
      </c>
      <c r="C45" s="4"/>
      <c r="D45" s="13"/>
      <c r="E45" s="4">
        <v>-62.2</v>
      </c>
      <c r="F45" s="4"/>
      <c r="G45" s="4"/>
    </row>
    <row r="46" spans="1:19" ht="18.75">
      <c r="A46" s="12" t="s">
        <v>80</v>
      </c>
      <c r="B46" s="14" t="s">
        <v>81</v>
      </c>
      <c r="C46" s="15">
        <f>C47+C83+C87</f>
        <v>6250704.4999999991</v>
      </c>
      <c r="D46" s="15">
        <f>D47+D83+D87</f>
        <v>2697205.4000000004</v>
      </c>
      <c r="E46" s="15">
        <f>E47+E83+E87</f>
        <v>2637318.5</v>
      </c>
      <c r="F46" s="16">
        <f t="shared" ref="F46:F89" si="2">E46/C46*100</f>
        <v>42.192340079426252</v>
      </c>
      <c r="G46" s="16">
        <f t="shared" ref="G46:G89" si="3">E46/D46*100</f>
        <v>97.779668541372473</v>
      </c>
    </row>
    <row r="47" spans="1:19" ht="56.25">
      <c r="A47" s="12" t="s">
        <v>82</v>
      </c>
      <c r="B47" s="17" t="s">
        <v>83</v>
      </c>
      <c r="C47" s="18">
        <f>SUM(C48:C82)</f>
        <v>6252827.0999999996</v>
      </c>
      <c r="D47" s="18">
        <f>SUM(D48:D82)</f>
        <v>2699328.0000000005</v>
      </c>
      <c r="E47" s="18">
        <f>SUM(E48:E82)</f>
        <v>2639441.1</v>
      </c>
      <c r="F47" s="4">
        <f t="shared" si="2"/>
        <v>42.21196360922886</v>
      </c>
      <c r="G47" s="4">
        <f t="shared" si="3"/>
        <v>97.78141448538301</v>
      </c>
    </row>
    <row r="48" spans="1:19" ht="56.25">
      <c r="A48" s="12" t="s">
        <v>84</v>
      </c>
      <c r="B48" s="11" t="s">
        <v>85</v>
      </c>
      <c r="C48" s="4">
        <v>34189.1</v>
      </c>
      <c r="D48" s="4">
        <v>17094.5</v>
      </c>
      <c r="E48" s="4">
        <v>17094</v>
      </c>
      <c r="F48" s="4">
        <f t="shared" si="2"/>
        <v>49.998391300151219</v>
      </c>
      <c r="G48" s="4">
        <f t="shared" si="3"/>
        <v>99.997075082628911</v>
      </c>
    </row>
    <row r="49" spans="1:7" ht="39" customHeight="1">
      <c r="A49" s="12" t="s">
        <v>86</v>
      </c>
      <c r="B49" s="11" t="s">
        <v>87</v>
      </c>
      <c r="C49" s="4">
        <v>780</v>
      </c>
      <c r="D49" s="19">
        <v>146</v>
      </c>
      <c r="E49" s="19">
        <v>146</v>
      </c>
      <c r="F49" s="4">
        <f t="shared" ref="F49:F50" si="4">E49/C49*100</f>
        <v>18.717948717948719</v>
      </c>
      <c r="G49" s="4">
        <f t="shared" ref="G49:G50" si="5">E49/D49*100</f>
        <v>100</v>
      </c>
    </row>
    <row r="50" spans="1:7" ht="39" customHeight="1">
      <c r="A50" s="12" t="s">
        <v>160</v>
      </c>
      <c r="B50" s="11" t="s">
        <v>161</v>
      </c>
      <c r="C50" s="4">
        <v>4323.7</v>
      </c>
      <c r="D50" s="19">
        <v>4323.7</v>
      </c>
      <c r="E50" s="19">
        <v>4323.7</v>
      </c>
      <c r="F50" s="4">
        <f t="shared" si="4"/>
        <v>100</v>
      </c>
      <c r="G50" s="4">
        <f t="shared" si="5"/>
        <v>100</v>
      </c>
    </row>
    <row r="51" spans="1:7" ht="111.75" customHeight="1">
      <c r="A51" s="12" t="s">
        <v>88</v>
      </c>
      <c r="B51" s="11" t="s">
        <v>89</v>
      </c>
      <c r="C51" s="4">
        <v>912316</v>
      </c>
      <c r="D51" s="19">
        <v>184491.7</v>
      </c>
      <c r="E51" s="19">
        <v>184491.7</v>
      </c>
      <c r="F51" s="4">
        <f t="shared" ref="F51" si="6">E51/C51*100</f>
        <v>20.222346204604548</v>
      </c>
      <c r="G51" s="4">
        <f t="shared" ref="G51" si="7">E51/D51*100</f>
        <v>100</v>
      </c>
    </row>
    <row r="52" spans="1:7" ht="75">
      <c r="A52" s="12" t="s">
        <v>166</v>
      </c>
      <c r="B52" s="11" t="s">
        <v>167</v>
      </c>
      <c r="C52" s="4">
        <v>2263.6999999999998</v>
      </c>
      <c r="D52" s="19"/>
      <c r="E52" s="19"/>
      <c r="F52" s="4"/>
      <c r="G52" s="4"/>
    </row>
    <row r="53" spans="1:7" ht="36.75" customHeight="1">
      <c r="A53" s="12" t="s">
        <v>162</v>
      </c>
      <c r="B53" s="11" t="s">
        <v>163</v>
      </c>
      <c r="C53" s="4">
        <v>8066.2</v>
      </c>
      <c r="D53" s="19">
        <v>8066.2</v>
      </c>
      <c r="E53" s="19">
        <v>8066.2</v>
      </c>
      <c r="F53" s="4">
        <f t="shared" ref="F53" si="8">E53/C53*100</f>
        <v>100</v>
      </c>
      <c r="G53" s="4">
        <f t="shared" ref="G53" si="9">E53/D53*100</f>
        <v>100</v>
      </c>
    </row>
    <row r="54" spans="1:7" ht="73.5" customHeight="1">
      <c r="A54" s="12" t="s">
        <v>90</v>
      </c>
      <c r="B54" s="11" t="s">
        <v>91</v>
      </c>
      <c r="C54" s="4">
        <v>100000</v>
      </c>
      <c r="D54" s="19"/>
      <c r="E54" s="19"/>
      <c r="F54" s="4"/>
      <c r="G54" s="4"/>
    </row>
    <row r="55" spans="1:7" ht="147.75" customHeight="1">
      <c r="A55" s="12" t="s">
        <v>168</v>
      </c>
      <c r="B55" s="11" t="s">
        <v>170</v>
      </c>
      <c r="C55" s="4">
        <v>646.70000000000005</v>
      </c>
      <c r="D55" s="19"/>
      <c r="E55" s="19"/>
      <c r="F55" s="4"/>
      <c r="G55" s="4"/>
    </row>
    <row r="56" spans="1:7" ht="58.5" customHeight="1">
      <c r="A56" s="12" t="s">
        <v>169</v>
      </c>
      <c r="B56" s="11" t="s">
        <v>173</v>
      </c>
      <c r="C56" s="4">
        <v>218000</v>
      </c>
      <c r="D56" s="19"/>
      <c r="E56" s="19"/>
      <c r="F56" s="4"/>
      <c r="G56" s="4"/>
    </row>
    <row r="57" spans="1:7" ht="74.25" customHeight="1">
      <c r="A57" s="12" t="s">
        <v>92</v>
      </c>
      <c r="B57" s="11" t="s">
        <v>93</v>
      </c>
      <c r="C57" s="4">
        <v>2490846.7999999998</v>
      </c>
      <c r="D57" s="4">
        <v>1422534</v>
      </c>
      <c r="E57" s="4">
        <v>1411305.1</v>
      </c>
      <c r="F57" s="4">
        <f t="shared" si="2"/>
        <v>56.6596508464511</v>
      </c>
      <c r="G57" s="4">
        <f t="shared" si="3"/>
        <v>99.210641011040863</v>
      </c>
    </row>
    <row r="58" spans="1:7" ht="94.5" customHeight="1">
      <c r="A58" s="12" t="s">
        <v>94</v>
      </c>
      <c r="B58" s="11" t="s">
        <v>95</v>
      </c>
      <c r="C58" s="4">
        <v>3597</v>
      </c>
      <c r="D58" s="4">
        <v>1888.3</v>
      </c>
      <c r="E58" s="4">
        <v>1659.7</v>
      </c>
      <c r="F58" s="4">
        <f t="shared" si="2"/>
        <v>46.141228801779263</v>
      </c>
      <c r="G58" s="4">
        <f t="shared" si="3"/>
        <v>87.893872795636298</v>
      </c>
    </row>
    <row r="59" spans="1:7" ht="168" customHeight="1">
      <c r="A59" s="12" t="s">
        <v>96</v>
      </c>
      <c r="B59" s="11" t="s">
        <v>97</v>
      </c>
      <c r="C59" s="4">
        <v>1292.8</v>
      </c>
      <c r="D59" s="4">
        <v>646.4</v>
      </c>
      <c r="E59" s="4">
        <v>646.4</v>
      </c>
      <c r="F59" s="4">
        <f t="shared" si="2"/>
        <v>50</v>
      </c>
      <c r="G59" s="4">
        <f t="shared" si="3"/>
        <v>100</v>
      </c>
    </row>
    <row r="60" spans="1:7" ht="131.25" customHeight="1">
      <c r="A60" s="12" t="s">
        <v>98</v>
      </c>
      <c r="B60" s="11" t="s">
        <v>99</v>
      </c>
      <c r="C60" s="4">
        <v>1336.6</v>
      </c>
      <c r="D60" s="4">
        <v>701.9</v>
      </c>
      <c r="E60" s="4">
        <v>598.29999999999995</v>
      </c>
      <c r="F60" s="4">
        <f t="shared" si="2"/>
        <v>44.762831063893458</v>
      </c>
      <c r="G60" s="4">
        <f t="shared" si="3"/>
        <v>85.240062686992445</v>
      </c>
    </row>
    <row r="61" spans="1:7" ht="186.75" customHeight="1">
      <c r="A61" s="12" t="s">
        <v>100</v>
      </c>
      <c r="B61" s="11" t="s">
        <v>159</v>
      </c>
      <c r="C61" s="4">
        <v>14029</v>
      </c>
      <c r="D61" s="4">
        <v>7958.3</v>
      </c>
      <c r="E61" s="4">
        <v>7163.5</v>
      </c>
      <c r="F61" s="4">
        <f t="shared" si="2"/>
        <v>51.062085679663547</v>
      </c>
      <c r="G61" s="4">
        <f t="shared" si="3"/>
        <v>90.012942462586238</v>
      </c>
    </row>
    <row r="62" spans="1:7" ht="93.75" customHeight="1">
      <c r="A62" s="12" t="s">
        <v>101</v>
      </c>
      <c r="B62" s="11" t="s">
        <v>102</v>
      </c>
      <c r="C62" s="4">
        <v>13084.6</v>
      </c>
      <c r="D62" s="4">
        <v>6542.3</v>
      </c>
      <c r="E62" s="4">
        <v>6425.9</v>
      </c>
      <c r="F62" s="4">
        <f t="shared" si="2"/>
        <v>49.110404597771421</v>
      </c>
      <c r="G62" s="4">
        <f t="shared" si="3"/>
        <v>98.220809195542842</v>
      </c>
    </row>
    <row r="63" spans="1:7" ht="112.5">
      <c r="A63" s="12" t="s">
        <v>103</v>
      </c>
      <c r="B63" s="11" t="s">
        <v>104</v>
      </c>
      <c r="C63" s="4">
        <v>1877.1</v>
      </c>
      <c r="D63" s="4">
        <v>1184.0999999999999</v>
      </c>
      <c r="E63" s="4">
        <v>1016.7</v>
      </c>
      <c r="F63" s="4">
        <f t="shared" si="2"/>
        <v>54.163337062490015</v>
      </c>
      <c r="G63" s="4">
        <f t="shared" si="3"/>
        <v>85.862680516848243</v>
      </c>
    </row>
    <row r="64" spans="1:7" ht="149.25" customHeight="1">
      <c r="A64" s="12" t="s">
        <v>105</v>
      </c>
      <c r="B64" s="11" t="s">
        <v>106</v>
      </c>
      <c r="C64" s="4">
        <v>4888.1000000000004</v>
      </c>
      <c r="D64" s="4">
        <v>3291.2</v>
      </c>
      <c r="E64" s="4">
        <v>2339</v>
      </c>
      <c r="F64" s="4">
        <f t="shared" si="2"/>
        <v>47.850903213927701</v>
      </c>
      <c r="G64" s="4">
        <f t="shared" si="3"/>
        <v>71.068303354399617</v>
      </c>
    </row>
    <row r="65" spans="1:7" ht="94.5" customHeight="1">
      <c r="A65" s="12" t="s">
        <v>107</v>
      </c>
      <c r="B65" s="11" t="s">
        <v>108</v>
      </c>
      <c r="C65" s="4">
        <v>132790.6</v>
      </c>
      <c r="D65" s="4">
        <v>85647.3</v>
      </c>
      <c r="E65" s="4">
        <v>82800.899999999994</v>
      </c>
      <c r="F65" s="4">
        <f t="shared" si="2"/>
        <v>62.35448894725981</v>
      </c>
      <c r="G65" s="4">
        <f t="shared" si="3"/>
        <v>96.676602765060878</v>
      </c>
    </row>
    <row r="66" spans="1:7" ht="75" customHeight="1">
      <c r="A66" s="12" t="s">
        <v>109</v>
      </c>
      <c r="B66" s="11" t="s">
        <v>110</v>
      </c>
      <c r="C66" s="4">
        <v>890.2</v>
      </c>
      <c r="D66" s="4">
        <v>444.2</v>
      </c>
      <c r="E66" s="4">
        <v>396.7</v>
      </c>
      <c r="F66" s="4">
        <f t="shared" si="2"/>
        <v>44.5630195461694</v>
      </c>
      <c r="G66" s="4">
        <f t="shared" si="3"/>
        <v>89.30661864025214</v>
      </c>
    </row>
    <row r="67" spans="1:7" ht="93.75" customHeight="1">
      <c r="A67" s="12" t="s">
        <v>111</v>
      </c>
      <c r="B67" s="11" t="s">
        <v>112</v>
      </c>
      <c r="C67" s="4">
        <v>261208.6</v>
      </c>
      <c r="D67" s="4">
        <v>132525.79999999999</v>
      </c>
      <c r="E67" s="4">
        <v>127144.4</v>
      </c>
      <c r="F67" s="4">
        <f t="shared" si="2"/>
        <v>48.675426459925134</v>
      </c>
      <c r="G67" s="4">
        <f t="shared" si="3"/>
        <v>95.939356713937968</v>
      </c>
    </row>
    <row r="68" spans="1:7" ht="114" customHeight="1">
      <c r="A68" s="12" t="s">
        <v>113</v>
      </c>
      <c r="B68" s="11" t="s">
        <v>114</v>
      </c>
      <c r="C68" s="19">
        <v>66505.100000000006</v>
      </c>
      <c r="D68" s="4">
        <v>35898.6</v>
      </c>
      <c r="E68" s="4">
        <v>30244.799999999999</v>
      </c>
      <c r="F68" s="4">
        <f t="shared" si="2"/>
        <v>45.477414514074852</v>
      </c>
      <c r="G68" s="4">
        <f t="shared" si="3"/>
        <v>84.25063930069696</v>
      </c>
    </row>
    <row r="69" spans="1:7" ht="113.25" customHeight="1">
      <c r="A69" s="12" t="s">
        <v>115</v>
      </c>
      <c r="B69" s="11" t="s">
        <v>116</v>
      </c>
      <c r="C69" s="19">
        <v>18091.900000000001</v>
      </c>
      <c r="D69" s="4">
        <v>10422</v>
      </c>
      <c r="E69" s="4">
        <v>8542.4</v>
      </c>
      <c r="F69" s="4">
        <f t="shared" si="2"/>
        <v>47.216710240494358</v>
      </c>
      <c r="G69" s="4">
        <f t="shared" si="3"/>
        <v>81.965073882172319</v>
      </c>
    </row>
    <row r="70" spans="1:7" ht="238.5" customHeight="1">
      <c r="A70" s="12" t="s">
        <v>117</v>
      </c>
      <c r="B70" s="20" t="s">
        <v>118</v>
      </c>
      <c r="C70" s="4">
        <v>6323.8</v>
      </c>
      <c r="D70" s="4">
        <v>3549.7</v>
      </c>
      <c r="E70" s="4">
        <v>2822.1</v>
      </c>
      <c r="F70" s="4">
        <f t="shared" si="2"/>
        <v>44.626648534109236</v>
      </c>
      <c r="G70" s="4">
        <f t="shared" si="3"/>
        <v>79.502493168436771</v>
      </c>
    </row>
    <row r="71" spans="1:7" ht="171" customHeight="1">
      <c r="A71" s="12" t="s">
        <v>119</v>
      </c>
      <c r="B71" s="11" t="s">
        <v>120</v>
      </c>
      <c r="C71" s="4">
        <v>49661.4</v>
      </c>
      <c r="D71" s="4">
        <v>24883.1</v>
      </c>
      <c r="E71" s="4">
        <v>24102</v>
      </c>
      <c r="F71" s="4">
        <f t="shared" si="2"/>
        <v>48.532663195157603</v>
      </c>
      <c r="G71" s="4">
        <f t="shared" si="3"/>
        <v>96.860921669727645</v>
      </c>
    </row>
    <row r="72" spans="1:7" ht="169.5" customHeight="1">
      <c r="A72" s="12" t="s">
        <v>121</v>
      </c>
      <c r="B72" s="11" t="s">
        <v>122</v>
      </c>
      <c r="C72" s="4">
        <v>496.6</v>
      </c>
      <c r="D72" s="4">
        <v>261.2</v>
      </c>
      <c r="E72" s="4">
        <v>99</v>
      </c>
      <c r="F72" s="4">
        <f t="shared" si="2"/>
        <v>19.935561820378574</v>
      </c>
      <c r="G72" s="4">
        <f t="shared" si="3"/>
        <v>37.901990811638591</v>
      </c>
    </row>
    <row r="73" spans="1:7" ht="131.25" customHeight="1">
      <c r="A73" s="12" t="s">
        <v>123</v>
      </c>
      <c r="B73" s="11" t="s">
        <v>124</v>
      </c>
      <c r="C73" s="19">
        <v>196.1</v>
      </c>
      <c r="D73" s="4">
        <v>99.9</v>
      </c>
      <c r="E73" s="4">
        <v>58.8</v>
      </c>
      <c r="F73" s="4">
        <f t="shared" si="2"/>
        <v>29.98470168281489</v>
      </c>
      <c r="G73" s="4">
        <f t="shared" si="3"/>
        <v>58.858858858858852</v>
      </c>
    </row>
    <row r="74" spans="1:7" ht="113.25" customHeight="1">
      <c r="A74" s="12" t="s">
        <v>125</v>
      </c>
      <c r="B74" s="11" t="s">
        <v>126</v>
      </c>
      <c r="C74" s="19">
        <v>19609.400000000001</v>
      </c>
      <c r="D74" s="4">
        <v>9717.1</v>
      </c>
      <c r="E74" s="4">
        <v>9221.7000000000007</v>
      </c>
      <c r="F74" s="4">
        <f t="shared" si="2"/>
        <v>47.026936061276736</v>
      </c>
      <c r="G74" s="4">
        <f t="shared" si="3"/>
        <v>94.901771104547663</v>
      </c>
    </row>
    <row r="75" spans="1:7" ht="75">
      <c r="A75" s="12" t="s">
        <v>127</v>
      </c>
      <c r="B75" s="20" t="s">
        <v>151</v>
      </c>
      <c r="C75" s="4">
        <v>1352766</v>
      </c>
      <c r="D75" s="4">
        <v>708611.8</v>
      </c>
      <c r="E75" s="4">
        <v>682752</v>
      </c>
      <c r="F75" s="4">
        <f t="shared" si="2"/>
        <v>50.470813133978822</v>
      </c>
      <c r="G75" s="4">
        <f t="shared" si="3"/>
        <v>96.350639376877439</v>
      </c>
    </row>
    <row r="76" spans="1:7" ht="182.25" customHeight="1">
      <c r="A76" s="12" t="s">
        <v>128</v>
      </c>
      <c r="B76" s="20" t="s">
        <v>129</v>
      </c>
      <c r="C76" s="4">
        <v>983.7</v>
      </c>
      <c r="D76" s="4">
        <v>287.39999999999998</v>
      </c>
      <c r="E76" s="4">
        <v>185.3</v>
      </c>
      <c r="F76" s="4">
        <f t="shared" si="2"/>
        <v>18.837043814170986</v>
      </c>
      <c r="G76" s="4">
        <f t="shared" si="3"/>
        <v>64.474599860821172</v>
      </c>
    </row>
    <row r="77" spans="1:7" ht="94.5" customHeight="1">
      <c r="A77" s="12" t="s">
        <v>130</v>
      </c>
      <c r="B77" s="20" t="s">
        <v>131</v>
      </c>
      <c r="C77" s="4">
        <v>51.5</v>
      </c>
      <c r="D77" s="4">
        <v>51.5</v>
      </c>
      <c r="E77" s="4"/>
      <c r="F77" s="4"/>
      <c r="G77" s="4"/>
    </row>
    <row r="78" spans="1:7" ht="56.25">
      <c r="A78" s="12" t="s">
        <v>132</v>
      </c>
      <c r="B78" s="20" t="s">
        <v>133</v>
      </c>
      <c r="C78" s="4">
        <v>4843.8</v>
      </c>
      <c r="D78" s="4">
        <v>1614.6</v>
      </c>
      <c r="E78" s="4">
        <v>133.1</v>
      </c>
      <c r="F78" s="4">
        <f t="shared" si="2"/>
        <v>2.7478426029150667</v>
      </c>
      <c r="G78" s="4">
        <f t="shared" si="3"/>
        <v>8.2435278087452009</v>
      </c>
    </row>
    <row r="79" spans="1:7" ht="56.25">
      <c r="A79" s="12" t="s">
        <v>149</v>
      </c>
      <c r="B79" s="20" t="s">
        <v>134</v>
      </c>
      <c r="C79" s="4">
        <v>921.8</v>
      </c>
      <c r="D79" s="4">
        <v>783.5</v>
      </c>
      <c r="E79" s="4"/>
      <c r="F79" s="4"/>
      <c r="G79" s="4"/>
    </row>
    <row r="80" spans="1:7" ht="75">
      <c r="A80" s="12" t="s">
        <v>135</v>
      </c>
      <c r="B80" s="11" t="s">
        <v>152</v>
      </c>
      <c r="C80" s="4">
        <v>287.5</v>
      </c>
      <c r="D80" s="4"/>
      <c r="E80" s="4"/>
      <c r="F80" s="4"/>
      <c r="G80" s="4"/>
    </row>
    <row r="81" spans="1:7" ht="154.5" customHeight="1">
      <c r="A81" s="12" t="s">
        <v>172</v>
      </c>
      <c r="B81" s="11" t="s">
        <v>171</v>
      </c>
      <c r="C81" s="4">
        <v>500000</v>
      </c>
      <c r="D81" s="4"/>
      <c r="E81" s="4"/>
      <c r="F81" s="4"/>
      <c r="G81" s="4"/>
    </row>
    <row r="82" spans="1:7" ht="162" customHeight="1">
      <c r="A82" s="12" t="s">
        <v>164</v>
      </c>
      <c r="B82" s="11" t="s">
        <v>165</v>
      </c>
      <c r="C82" s="4">
        <v>25661.7</v>
      </c>
      <c r="D82" s="4">
        <v>25661.7</v>
      </c>
      <c r="E82" s="4">
        <v>25661.7</v>
      </c>
      <c r="F82" s="4">
        <f t="shared" si="2"/>
        <v>100</v>
      </c>
      <c r="G82" s="4">
        <f t="shared" si="3"/>
        <v>100</v>
      </c>
    </row>
    <row r="83" spans="1:7" ht="131.25" customHeight="1">
      <c r="A83" s="12" t="s">
        <v>136</v>
      </c>
      <c r="B83" s="21" t="s">
        <v>137</v>
      </c>
      <c r="C83" s="18">
        <f>C84</f>
        <v>213.1</v>
      </c>
      <c r="D83" s="18">
        <f t="shared" ref="D83:E83" si="10">D84</f>
        <v>213.1</v>
      </c>
      <c r="E83" s="18">
        <f t="shared" si="10"/>
        <v>213.1</v>
      </c>
      <c r="F83" s="4">
        <f t="shared" ref="F83:F84" si="11">E83/C83*100</f>
        <v>100</v>
      </c>
      <c r="G83" s="4">
        <f t="shared" ref="G83:G84" si="12">E83/D83*100</f>
        <v>100</v>
      </c>
    </row>
    <row r="84" spans="1:7" ht="37.5" customHeight="1">
      <c r="A84" s="12" t="s">
        <v>138</v>
      </c>
      <c r="B84" s="22" t="s">
        <v>139</v>
      </c>
      <c r="C84" s="15">
        <f>C85+C86</f>
        <v>213.1</v>
      </c>
      <c r="D84" s="15">
        <f t="shared" ref="D84:E84" si="13">D85+D86</f>
        <v>213.1</v>
      </c>
      <c r="E84" s="15">
        <f t="shared" si="13"/>
        <v>213.1</v>
      </c>
      <c r="F84" s="4">
        <f t="shared" si="11"/>
        <v>100</v>
      </c>
      <c r="G84" s="4">
        <f t="shared" si="12"/>
        <v>100</v>
      </c>
    </row>
    <row r="85" spans="1:7" ht="54" customHeight="1">
      <c r="A85" s="12" t="s">
        <v>140</v>
      </c>
      <c r="B85" s="22" t="s">
        <v>141</v>
      </c>
      <c r="C85" s="15">
        <v>210.6</v>
      </c>
      <c r="D85" s="18">
        <f>168+42.6</f>
        <v>210.6</v>
      </c>
      <c r="E85" s="15">
        <v>210.6</v>
      </c>
      <c r="F85" s="4">
        <f>E85/C85*100</f>
        <v>100</v>
      </c>
      <c r="G85" s="4">
        <f>E85/D85*100</f>
        <v>100</v>
      </c>
    </row>
    <row r="86" spans="1:7" ht="56.25">
      <c r="A86" s="12" t="s">
        <v>142</v>
      </c>
      <c r="B86" s="22" t="s">
        <v>143</v>
      </c>
      <c r="C86" s="15">
        <v>2.5</v>
      </c>
      <c r="D86" s="18">
        <v>2.5</v>
      </c>
      <c r="E86" s="15">
        <v>2.5</v>
      </c>
      <c r="F86" s="4">
        <f>E86/C86*100</f>
        <v>100</v>
      </c>
      <c r="G86" s="4">
        <f>E86/D86*100</f>
        <v>100</v>
      </c>
    </row>
    <row r="87" spans="1:7" ht="75">
      <c r="A87" s="12" t="s">
        <v>144</v>
      </c>
      <c r="B87" s="11" t="s">
        <v>145</v>
      </c>
      <c r="C87" s="4">
        <f>C88</f>
        <v>-2335.6999999999998</v>
      </c>
      <c r="D87" s="4">
        <f>D88</f>
        <v>-2335.6999999999998</v>
      </c>
      <c r="E87" s="4">
        <f t="shared" ref="E87" si="14">E88</f>
        <v>-2335.6999999999998</v>
      </c>
      <c r="F87" s="4">
        <f>E87/C87*100</f>
        <v>100</v>
      </c>
      <c r="G87" s="4">
        <f>E87/D87*100</f>
        <v>100</v>
      </c>
    </row>
    <row r="88" spans="1:7" ht="75">
      <c r="A88" s="12" t="s">
        <v>146</v>
      </c>
      <c r="B88" s="11" t="s">
        <v>147</v>
      </c>
      <c r="C88" s="4">
        <v>-2335.6999999999998</v>
      </c>
      <c r="D88" s="4">
        <v>-2335.6999999999998</v>
      </c>
      <c r="E88" s="4">
        <v>-2335.6999999999998</v>
      </c>
      <c r="F88" s="4">
        <f t="shared" si="2"/>
        <v>100</v>
      </c>
      <c r="G88" s="4">
        <f t="shared" si="3"/>
        <v>100</v>
      </c>
    </row>
    <row r="89" spans="1:7" ht="18.75">
      <c r="A89" s="11"/>
      <c r="B89" s="11" t="s">
        <v>150</v>
      </c>
      <c r="C89" s="23">
        <f>C7+C46</f>
        <v>12783265.199999999</v>
      </c>
      <c r="D89" s="23">
        <f t="shared" ref="D89:E89" si="15">D7+D46</f>
        <v>5549242.2000000002</v>
      </c>
      <c r="E89" s="23">
        <f t="shared" si="15"/>
        <v>5363804.5</v>
      </c>
      <c r="F89" s="4">
        <f t="shared" si="2"/>
        <v>41.959580874532747</v>
      </c>
      <c r="G89" s="4">
        <f t="shared" si="3"/>
        <v>96.658323905919985</v>
      </c>
    </row>
    <row r="90" spans="1:7" ht="83.25" customHeight="1">
      <c r="A90" s="31" t="s">
        <v>174</v>
      </c>
      <c r="B90" s="31"/>
      <c r="C90" s="31"/>
      <c r="D90" s="31"/>
      <c r="E90" s="31"/>
      <c r="F90" s="31"/>
      <c r="G90" s="31"/>
    </row>
  </sheetData>
  <mergeCells count="8">
    <mergeCell ref="A90:G90"/>
    <mergeCell ref="M41:S41"/>
    <mergeCell ref="A2:G2"/>
    <mergeCell ref="A4:A5"/>
    <mergeCell ref="B4:B5"/>
    <mergeCell ref="C4:C5"/>
    <mergeCell ref="D4:D5"/>
    <mergeCell ref="E4:E5"/>
  </mergeCells>
  <pageMargins left="0.39370078740157483" right="0.39370078740157483" top="0.51181102362204722" bottom="0.51181102362204722" header="0.31496062992125984" footer="0.31496062992125984"/>
  <pageSetup paperSize="9" scale="81" fitToHeight="0" orientation="landscape" horizontalDpi="1200" verticalDpi="12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2016-07-20T13:50:34Z</dcterms:modified>
</cp:coreProperties>
</file>